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FINANCE\"/>
    </mc:Choice>
  </mc:AlternateContent>
  <xr:revisionPtr revIDLastSave="0" documentId="13_ncr:1_{B9E19EEE-5210-4B17-80DF-5AD163D4F067}" xr6:coauthVersionLast="36" xr6:coauthVersionMax="36" xr10:uidLastSave="{00000000-0000-0000-0000-000000000000}"/>
  <bookViews>
    <workbookView xWindow="0" yWindow="0" windowWidth="28800" windowHeight="12225" xr2:uid="{CAEB8BD7-C469-422C-8625-BA70AE638989}"/>
  </bookViews>
  <sheets>
    <sheet name="Labor OH (9009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A" localSheetId="0">'[1]rscocomp.xls'!#REF!</definedName>
    <definedName name="\A">'[1]rscocomp.xls'!#REF!</definedName>
    <definedName name="\B" localSheetId="0">'[1]rscocomp.xls'!#REF!</definedName>
    <definedName name="\B">'[1]rscocomp.xls'!#REF!</definedName>
    <definedName name="\C" localSheetId="0">'[1]rscocomp.xls'!#REF!</definedName>
    <definedName name="\C">'[1]rscocomp.xls'!#REF!</definedName>
    <definedName name="A" localSheetId="0">'[2]rscocomp.xls'!#REF!</definedName>
    <definedName name="A">'[2]rscocomp.xls'!#REF!</definedName>
    <definedName name="B" localSheetId="0">'[2]rscocomp.xls'!#REF!</definedName>
    <definedName name="B">'[2]rscocomp.xls'!#REF!</definedName>
    <definedName name="BA_TRANS" localSheetId="0">#REF!</definedName>
    <definedName name="BA_TRANS">#REF!</definedName>
    <definedName name="class">'[4]class summary'!$A$10:$M$18</definedName>
    <definedName name="client">[5]id!$C$2</definedName>
    <definedName name="code">'[4]class summary'!$E$10:$E$18</definedName>
    <definedName name="CTYTRN" localSheetId="0">#REF!</definedName>
    <definedName name="CTYTRN">#REF!</definedName>
    <definedName name="DAILY_TIME_FEMA" localSheetId="0">#REF!</definedName>
    <definedName name="DAILY_TIME_FEMA">#REF!</definedName>
    <definedName name="Departments">'[6]Class IDs'!$E$3:$E$4</definedName>
    <definedName name="EXTRCHG">[7]EXTRAORD!$C$12,[7]EXTRAORD!$C$15,[7]EXTRAORD!$D$12,[7]EXTRAORD!$D$15,[7]EXTRAORD!$E$12,[7]EXTRAORD!$E$15,[7]EXTRAORD!$F$12,[7]EXTRAORD!$F$15,[7]EXTRAORD!$G$12,[7]EXTRAORD!$G$15,[7]EXTRAORD!$C$12</definedName>
    <definedName name="footnote" localSheetId="0">[5]id!#REF!</definedName>
    <definedName name="footnote">[5]id!#REF!</definedName>
    <definedName name="FUNDSOURCE" localSheetId="0">#REF!</definedName>
    <definedName name="FUNDSOURCE">#REF!</definedName>
    <definedName name="fv" localSheetId="0">'[2]rscocomp.xls'!#REF!</definedName>
    <definedName name="fv">'[2]rscocomp.xls'!#REF!</definedName>
    <definedName name="gas_study" localSheetId="0">#REF!</definedName>
    <definedName name="gas_study">#REF!</definedName>
    <definedName name="MO_CHANGE" localSheetId="0">#REF!</definedName>
    <definedName name="MO_CHANGE">#REF!</definedName>
    <definedName name="MO_CHANGE2" localSheetId="0">#REF!</definedName>
    <definedName name="MO_CHANGE2">#REF!</definedName>
    <definedName name="Month">[7]EXTRAORD!$D$12,[7]EXTRAORD!$D$15,[7]EXTRAORD!$E$12,[7]EXTRAORD!$E$15,[7]EXTRAORD!$F$12,[7]EXTRAORD!$F$15,[7]EXTRAORD!$G$12,[7]EXTRAORD!$G$15,[7]EXTRAORD!$D$12</definedName>
    <definedName name="PO_COUNT" localSheetId="0">#REF!</definedName>
    <definedName name="PO_COUNT">#REF!</definedName>
    <definedName name="RANGE1B" localSheetId="0">'[1]rscocomp.xls'!#REF!</definedName>
    <definedName name="RANGE1B">'[1]rscocomp.xls'!#REF!</definedName>
    <definedName name="RANGE2B" localSheetId="0">'[1]rscocomp.xls'!#REF!</definedName>
    <definedName name="RANGE2B">'[1]rscocomp.xls'!#REF!</definedName>
    <definedName name="REGULAR_TIME" localSheetId="0">#REF!</definedName>
    <definedName name="REGULAR_TIME">#REF!</definedName>
    <definedName name="REVCHG" localSheetId="0">#REF!,#REF!</definedName>
    <definedName name="REVCHG">#REF!,#REF!</definedName>
    <definedName name="study">[5]id!$C$3</definedName>
    <definedName name="wrn.10inch._.Scenario." hidden="1">{"10""",#N/A,TRUE,"class summary";#N/A,#N/A,TRUE,"plant alloc";#N/A,"10""",TRUE,"t-d alloc";#N/A,#N/A,TRUE,"w-s alloc";#N/A,#N/A,TRUE,"cip alloc";#N/A,#N/A,TRUE,"wclass"}</definedName>
    <definedName name="wrn.18inch._.Scenario." hidden="1">{"18""",#N/A,TRUE,"class summary";#N/A,#N/A,TRUE,"plant alloc";#N/A,"18""",TRUE,"t-d alloc";#N/A,#N/A,TRUE,"w-s alloc";#N/A,#N/A,TRUE,"cip alloc";#N/A,#N/A,TRUE,"wclass"}</definedName>
    <definedName name="wrn.Printall." hidden="1">{#N/A,#N/A,TRUE,"wrevreq";#N/A,#N/A,TRUE,"srevreq";#N/A,#N/A,TRUE,"w proj stats";#N/A,#N/A,TRUE,"wrev_summ";#N/A,#N/A,TRUE,"wrev_detail";#N/A,#N/A,TRUE,"s proj stats";#N/A,#N/A,TRUE,"srev_summ";#N/A,#N/A,TRUE,"srev_detail";#N/A,#N/A,TRUE,"budget99";#N/A,#N/A,TRUE,"water5yr";#N/A,#N/A,TRUE,"sewer5yr";#N/A,#N/A,TRUE,"esc";#N/A,#N/A,TRUE,"capbudget";#N/A,#N/A,TRUE,"bondsize";#N/A,#N/A,TRUE,"w constfund";#N/A,#N/A,TRUE,"existdebt";#N/A,#N/A,TRUE,"w debtsum"}</definedName>
    <definedName name="wrn.Summary_water." hidden="1">{#N/A,#N/A,TRUE,"wrevreq";#N/A,#N/A,TRUE,"w proj stats";#N/A,#N/A,TRUE,"wrev_summ";#N/A,#N/A,TRUE,"water5yr";#N/A,#N/A,TRUE,"esc";#N/A,#N/A,TRUE,"capbudget";#N/A,#N/A,TRUE,"w debtsum"}</definedName>
    <definedName name="year">[8]id_w!$I$4</definedName>
    <definedName name="YR_CHANGE" localSheetId="0">#REF!</definedName>
    <definedName name="YR_CHANGE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D16" i="1"/>
  <c r="C16" i="1"/>
  <c r="F15" i="1"/>
  <c r="F16" i="1" s="1"/>
  <c r="F20" i="1" s="1"/>
  <c r="F14" i="1"/>
  <c r="E11" i="1"/>
  <c r="D11" i="1"/>
  <c r="C11" i="1"/>
  <c r="F10" i="1"/>
  <c r="F9" i="1"/>
  <c r="F8" i="1"/>
  <c r="F7" i="1"/>
  <c r="F6" i="1"/>
  <c r="F5" i="1"/>
  <c r="F11" i="1" l="1"/>
  <c r="F19" i="1" s="1"/>
  <c r="H19" i="1"/>
  <c r="F1" i="1" s="1"/>
  <c r="H7" i="1"/>
  <c r="F17" i="1"/>
  <c r="H8" i="1"/>
  <c r="H9" i="1"/>
  <c r="H6" i="1"/>
  <c r="H10" i="1"/>
  <c r="F12" i="1"/>
  <c r="H5" i="1"/>
  <c r="H1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Andrea Trasferini</author>
  </authors>
  <commentList>
    <comment ref="C4" authorId="0" shapeId="0" xr:uid="{A5C5811D-1CD5-4B0C-B879-234E9F220347}">
      <text>
        <r>
          <rPr>
            <b/>
            <sz val="9"/>
            <color indexed="81"/>
            <rFont val="Tahoma"/>
            <family val="2"/>
          </rPr>
          <t>Andrea Trasferini:</t>
        </r>
        <r>
          <rPr>
            <sz val="9"/>
            <color indexed="81"/>
            <rFont val="Tahoma"/>
            <family val="2"/>
          </rPr>
          <t xml:space="preserve">
Object Analysis Tab of O&amp;M Budget</t>
        </r>
      </text>
    </comment>
    <comment ref="D4" authorId="0" shapeId="0" xr:uid="{1F5ECEC0-A363-4CF1-911B-3E4326730237}">
      <text>
        <r>
          <rPr>
            <b/>
            <sz val="9"/>
            <color indexed="81"/>
            <rFont val="Tahoma"/>
            <family val="2"/>
          </rPr>
          <t>Andrea Trasferini:</t>
        </r>
        <r>
          <rPr>
            <sz val="9"/>
            <color indexed="81"/>
            <rFont val="Tahoma"/>
            <family val="2"/>
          </rPr>
          <t xml:space="preserve">
Dept Detail - O&amp;M Book tab of O&amp;M Budget</t>
        </r>
      </text>
    </comment>
  </commentList>
</comments>
</file>

<file path=xl/sharedStrings.xml><?xml version="1.0" encoding="utf-8"?>
<sst xmlns="http://schemas.openxmlformats.org/spreadsheetml/2006/main" count="14" uniqueCount="14">
  <si>
    <t>Labor Overhead Rate 2023</t>
  </si>
  <si>
    <t>FY 2023 Budget</t>
  </si>
  <si>
    <t>FY 2023 Dept 02 TCEC</t>
  </si>
  <si>
    <t>FY 2023 Dept 12 Attorney</t>
  </si>
  <si>
    <t>Overtime</t>
  </si>
  <si>
    <t>Retirement*</t>
  </si>
  <si>
    <t>FICA</t>
  </si>
  <si>
    <t>Employees' Insurance</t>
  </si>
  <si>
    <t>Net OPEB Expense</t>
  </si>
  <si>
    <t>Workers' Compensation</t>
  </si>
  <si>
    <t>Unemployment Claims</t>
  </si>
  <si>
    <t>Salaries</t>
  </si>
  <si>
    <t xml:space="preserve"> =</t>
  </si>
  <si>
    <t>* The actual funding rate for employer contributions for FY 2023 is 17.96%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</si>
</sst>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rgb="FF0000FF"/>
      <name val="Calibri"/>
      <family val="2"/>
      <scheme val="minor"/>
    </font>
    <font>
      <u/>
      <sz val="12"/>
      <color theme="10"/>
      <name val="ARIAL"/>
      <family val="2"/>
    </font>
    <font>
      <sz val="11"/>
      <color indexed="12"/>
      <name val="Calibri"/>
      <family val="2"/>
      <scheme val="minor"/>
    </font>
    <font>
      <sz val="11"/>
      <color rgb="FF3333FF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40">
    <xf numFmtId="0" fontId="0" fillId="0" borderId="0" xfId="0"/>
    <xf numFmtId="3" fontId="2" fillId="0" borderId="0" xfId="0" applyNumberFormat="1" applyFont="1" applyFill="1"/>
    <xf numFmtId="0" fontId="3" fillId="0" borderId="0" xfId="0" applyFont="1"/>
    <xf numFmtId="3" fontId="4" fillId="0" borderId="0" xfId="0" applyNumberFormat="1" applyFont="1"/>
    <xf numFmtId="10" fontId="5" fillId="0" borderId="0" xfId="0" applyNumberFormat="1" applyFont="1" applyBorder="1"/>
    <xf numFmtId="10" fontId="4" fillId="0" borderId="0" xfId="0" applyNumberFormat="1" applyFont="1"/>
    <xf numFmtId="0" fontId="3" fillId="0" borderId="0" xfId="0" applyFont="1" applyFill="1"/>
    <xf numFmtId="0" fontId="7" fillId="0" borderId="0" xfId="0" applyFont="1"/>
    <xf numFmtId="0" fontId="9" fillId="0" borderId="0" xfId="4" applyFont="1"/>
    <xf numFmtId="3" fontId="7" fillId="0" borderId="0" xfId="0" applyNumberFormat="1" applyFont="1"/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/>
    <xf numFmtId="0" fontId="7" fillId="0" borderId="0" xfId="0" applyFont="1" applyFill="1"/>
    <xf numFmtId="0" fontId="7" fillId="0" borderId="0" xfId="0" applyFont="1" applyAlignment="1">
      <alignment horizontal="center" wrapText="1"/>
    </xf>
    <xf numFmtId="0" fontId="10" fillId="0" borderId="0" xfId="3" applyAlignment="1">
      <alignment horizontal="center" wrapText="1"/>
    </xf>
    <xf numFmtId="0" fontId="6" fillId="0" borderId="0" xfId="0" applyFont="1" applyAlignment="1">
      <alignment horizontal="center" wrapText="1"/>
    </xf>
    <xf numFmtId="1" fontId="7" fillId="0" borderId="0" xfId="0" applyNumberFormat="1" applyFont="1" applyAlignment="1">
      <alignment horizontal="center"/>
    </xf>
    <xf numFmtId="164" fontId="7" fillId="0" borderId="0" xfId="1" applyNumberFormat="1" applyFont="1" applyFill="1"/>
    <xf numFmtId="164" fontId="7" fillId="0" borderId="0" xfId="1" applyNumberFormat="1" applyFont="1"/>
    <xf numFmtId="42" fontId="7" fillId="0" borderId="0" xfId="0" applyNumberFormat="1" applyFont="1"/>
    <xf numFmtId="10" fontId="7" fillId="0" borderId="0" xfId="0" applyNumberFormat="1" applyFont="1" applyAlignment="1"/>
    <xf numFmtId="41" fontId="7" fillId="0" borderId="0" xfId="5" applyNumberFormat="1" applyFont="1" applyFill="1"/>
    <xf numFmtId="165" fontId="7" fillId="0" borderId="0" xfId="5" applyNumberFormat="1" applyFont="1"/>
    <xf numFmtId="41" fontId="7" fillId="0" borderId="0" xfId="0" applyNumberFormat="1" applyFont="1"/>
    <xf numFmtId="41" fontId="7" fillId="0" borderId="1" xfId="5" applyNumberFormat="1" applyFont="1" applyFill="1" applyBorder="1"/>
    <xf numFmtId="165" fontId="7" fillId="0" borderId="1" xfId="5" applyNumberFormat="1" applyFont="1" applyFill="1" applyBorder="1"/>
    <xf numFmtId="165" fontId="7" fillId="0" borderId="1" xfId="5" applyNumberFormat="1" applyFont="1" applyBorder="1"/>
    <xf numFmtId="164" fontId="7" fillId="0" borderId="2" xfId="1" applyNumberFormat="1" applyFont="1" applyBorder="1"/>
    <xf numFmtId="10" fontId="7" fillId="0" borderId="2" xfId="0" applyNumberFormat="1" applyFont="1" applyBorder="1" applyAlignment="1"/>
    <xf numFmtId="0" fontId="7" fillId="0" borderId="0" xfId="0" applyFont="1" applyAlignment="1"/>
    <xf numFmtId="164" fontId="7" fillId="0" borderId="0" xfId="1" applyNumberFormat="1" applyFont="1" applyBorder="1"/>
    <xf numFmtId="42" fontId="7" fillId="0" borderId="0" xfId="0" applyNumberFormat="1" applyFont="1" applyBorder="1"/>
    <xf numFmtId="165" fontId="7" fillId="0" borderId="0" xfId="5" applyNumberFormat="1" applyFont="1" applyBorder="1"/>
    <xf numFmtId="41" fontId="7" fillId="0" borderId="0" xfId="0" applyNumberFormat="1" applyFont="1" applyBorder="1"/>
    <xf numFmtId="3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0" fontId="7" fillId="0" borderId="0" xfId="2" applyNumberFormat="1" applyFont="1"/>
    <xf numFmtId="0" fontId="11" fillId="0" borderId="0" xfId="0" applyFont="1" applyAlignment="1"/>
    <xf numFmtId="0" fontId="12" fillId="0" borderId="0" xfId="0" applyFont="1"/>
  </cellXfs>
  <cellStyles count="6">
    <cellStyle name="Comma 5" xfId="5" xr:uid="{9F9D9EBA-D230-4943-AE53-28D3E8FA1C72}"/>
    <cellStyle name="Currency" xfId="1" builtinId="4"/>
    <cellStyle name="Hyperlink" xfId="3" builtinId="8"/>
    <cellStyle name="Normal" xfId="0" builtinId="0"/>
    <cellStyle name="Normal_PO COUNT" xfId="4" xr:uid="{8607D9B1-4A99-4BF0-85EA-606019E42213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NRISE\SUN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FPUAG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chive\ALLOCATIONS\OVERHEADS%20AND%20ALLOCATIONS%20FY%20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tive\Ft.Pierce\ftpwbulk_accru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NRISE\SNSALFO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DGET\FY%202009%20&amp;%20FY%202008\Capital%20Budget\Returned%20from%20Depts\82%202009%20CAPITAL%20FA%20BUDG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Y\FINANCIAL%20STATEMENTS\FS_I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tpier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cocomp.xls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cocomp.xls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s"/>
      <sheetName val="Revenues &amp; Expenses"/>
      <sheetName val="General OH (6121)"/>
      <sheetName val="Labor OH (9009)"/>
      <sheetName val="FEMA Fringe"/>
      <sheetName val="Admin Building"/>
      <sheetName val="Meters &amp; Services Billed (R)"/>
      <sheetName val="Facilities Maintenance"/>
      <sheetName val="Inventory Draws"/>
      <sheetName val="FY19 Cell Phone Allocation 0819"/>
      <sheetName val="FY22 MiFi Allocation Update"/>
      <sheetName val="ESC AFTER MAY 31 2011"/>
      <sheetName val="Contractor Insurance"/>
      <sheetName val="Allocation Accnts FY 2023 Post"/>
      <sheetName val="Allocation Accnts FY 2023 Pre"/>
      <sheetName val="Allocation Accnts FY 2022 Post"/>
      <sheetName val="Allocation Accounts FY 2022 Pre"/>
      <sheetName val="Allocation Accnts FY 2021 Post"/>
      <sheetName val="Allocation Accounts FY 2021 Pre"/>
      <sheetName val="Allocation Accounts FY 2020"/>
      <sheetName val="Allocation Accounts 2019"/>
      <sheetName val="Allocation Accounts 2018"/>
      <sheetName val="Allocation Accounts 2017"/>
      <sheetName val="Allocation Accounts 2016"/>
      <sheetName val="Allocation Accounts 2015"/>
      <sheetName val="2014 Allocation Accounts"/>
      <sheetName val="FPUAnet Corp. Fiber Sh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 summary"/>
    </sheetNames>
    <sheetDataSet>
      <sheetData sheetId="0">
        <row r="10">
          <cell r="A10">
            <v>1</v>
          </cell>
          <cell r="C10" t="str">
            <v>Production &amp; Distribution Plant</v>
          </cell>
          <cell r="E10" t="str">
            <v>PTD Plant</v>
          </cell>
          <cell r="G10">
            <v>0.69681262752425366</v>
          </cell>
          <cell r="I10">
            <v>0.45793654235631309</v>
          </cell>
          <cell r="K10">
            <v>0.23887608516794059</v>
          </cell>
          <cell r="M10">
            <v>0.30318737247574629</v>
          </cell>
        </row>
        <row r="11">
          <cell r="A11">
            <v>2</v>
          </cell>
          <cell r="C11" t="str">
            <v xml:space="preserve">Total Plant </v>
          </cell>
          <cell r="E11" t="str">
            <v>Total Plant</v>
          </cell>
          <cell r="G11">
            <v>0.69344032469146244</v>
          </cell>
          <cell r="I11">
            <v>0.45180908890703969</v>
          </cell>
          <cell r="K11">
            <v>0.24163123578442269</v>
          </cell>
          <cell r="M11">
            <v>0.30655967530853756</v>
          </cell>
        </row>
        <row r="12">
          <cell r="A12">
            <v>3</v>
          </cell>
          <cell r="C12" t="str">
            <v>Transmission/Distribution Lines</v>
          </cell>
          <cell r="E12" t="str">
            <v>Lines</v>
          </cell>
          <cell r="G12">
            <v>0.4887267445881458</v>
          </cell>
          <cell r="I12">
            <v>0</v>
          </cell>
          <cell r="K12">
            <v>0.4887267445881458</v>
          </cell>
          <cell r="M12">
            <v>0.5112732554118542</v>
          </cell>
        </row>
        <row r="13">
          <cell r="A13">
            <v>4</v>
          </cell>
          <cell r="C13" t="str">
            <v>Salaries</v>
          </cell>
          <cell r="E13" t="str">
            <v>Salaries</v>
          </cell>
          <cell r="G13">
            <v>0.64739457817262258</v>
          </cell>
          <cell r="I13">
            <v>0.42173422868958738</v>
          </cell>
          <cell r="K13">
            <v>0.22566034948303521</v>
          </cell>
          <cell r="M13">
            <v>0.35260542182737725</v>
          </cell>
        </row>
        <row r="14">
          <cell r="A14">
            <v>5</v>
          </cell>
          <cell r="C14" t="str">
            <v>Direct Production</v>
          </cell>
          <cell r="E14" t="str">
            <v>Direct Prod.</v>
          </cell>
          <cell r="G14">
            <v>1</v>
          </cell>
          <cell r="I14">
            <v>1</v>
          </cell>
          <cell r="K14">
            <v>0</v>
          </cell>
          <cell r="M14">
            <v>0</v>
          </cell>
        </row>
        <row r="15">
          <cell r="A15">
            <v>6</v>
          </cell>
          <cell r="C15" t="str">
            <v>Direct Transmission</v>
          </cell>
          <cell r="E15" t="str">
            <v>Direct Tran.</v>
          </cell>
          <cell r="G15">
            <v>1</v>
          </cell>
          <cell r="I15">
            <v>0</v>
          </cell>
          <cell r="K15">
            <v>1</v>
          </cell>
          <cell r="M15">
            <v>0</v>
          </cell>
        </row>
        <row r="16">
          <cell r="A16">
            <v>7</v>
          </cell>
          <cell r="C16" t="str">
            <v>Direct Distribution</v>
          </cell>
          <cell r="E16" t="str">
            <v>Direct Retail</v>
          </cell>
          <cell r="G16">
            <v>0</v>
          </cell>
          <cell r="I16">
            <v>0</v>
          </cell>
          <cell r="K16">
            <v>0</v>
          </cell>
          <cell r="M16">
            <v>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</sheetNames>
    <sheetDataSet>
      <sheetData sheetId="0">
        <row r="2">
          <cell r="C2" t="str">
            <v>City of Sunrise, Florida</v>
          </cell>
        </row>
        <row r="3">
          <cell r="C3" t="str">
            <v>Natural Gas Rate Study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"/>
      <sheetName val="Class IDs"/>
      <sheetName val="Sheet3"/>
    </sheetNames>
    <sheetDataSet>
      <sheetData sheetId="0" refreshError="1"/>
      <sheetData sheetId="1">
        <row r="3">
          <cell r="E3" t="str">
            <v>82 - Wastewater Systems</v>
          </cell>
        </row>
        <row r="4">
          <cell r="E4" t="str">
            <v>84 - Wastewater Operations</v>
          </cell>
        </row>
      </sheetData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RAORD"/>
      <sheetName val="FS DATE"/>
      <sheetName val="EXP RECON"/>
      <sheetName val="SUMMARY"/>
      <sheetName val="INCSTMT"/>
      <sheetName val="CITY-TRN"/>
      <sheetName val="DTSV"/>
      <sheetName val="CITY-TRAN-OLD"/>
      <sheetName val="INCSTMT_M"/>
      <sheetName val="INCSTMT_Y"/>
      <sheetName val="99 MTD SOURCE"/>
      <sheetName val="99 YTD SOURCE"/>
      <sheetName val="98 MTD SOURCE"/>
      <sheetName val="98 YTD SOURCE"/>
    </sheetNames>
    <sheetDataSet>
      <sheetData sheetId="0">
        <row r="12">
          <cell r="C12">
            <v>18799.55</v>
          </cell>
          <cell r="D12">
            <v>-639494.37</v>
          </cell>
          <cell r="E12">
            <v>-421247.03</v>
          </cell>
          <cell r="F12">
            <v>-168971.72</v>
          </cell>
          <cell r="G12">
            <v>-359842.25</v>
          </cell>
        </row>
        <row r="15">
          <cell r="C15">
            <v>0</v>
          </cell>
          <cell r="D15">
            <v>524306.53</v>
          </cell>
          <cell r="E15">
            <v>-8479.58</v>
          </cell>
          <cell r="F15">
            <v>-294291.02</v>
          </cell>
          <cell r="G15">
            <v>48317.68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_w"/>
    </sheetNames>
    <sheetDataSet>
      <sheetData sheetId="0">
        <row r="4">
          <cell r="I4">
            <v>1999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..\BUDGET\FY%202023\O&amp;M\O&amp;M%20BUDGET%202023.xlsx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B75FB-C285-4FDF-8540-8E850BD20493}">
  <sheetPr>
    <pageSetUpPr fitToPage="1"/>
  </sheetPr>
  <dimension ref="A1:H26"/>
  <sheetViews>
    <sheetView tabSelected="1" workbookViewId="0">
      <selection activeCell="I6" sqref="I6"/>
    </sheetView>
  </sheetViews>
  <sheetFormatPr defaultColWidth="14.7109375" defaultRowHeight="15" x14ac:dyDescent="0.25"/>
  <cols>
    <col min="1" max="1" width="8.28515625" style="7" customWidth="1"/>
    <col min="2" max="2" width="30.5703125" style="7" bestFit="1" customWidth="1"/>
    <col min="3" max="3" width="17.42578125" style="7" bestFit="1" customWidth="1"/>
    <col min="4" max="4" width="15.42578125" style="7" bestFit="1" customWidth="1"/>
    <col min="5" max="5" width="14.140625" style="7" customWidth="1"/>
    <col min="6" max="6" width="19.85546875" style="7" customWidth="1"/>
    <col min="7" max="7" width="4.140625" style="7" customWidth="1"/>
    <col min="8" max="8" width="11.7109375" style="29" customWidth="1"/>
    <col min="9" max="9" width="20.42578125" style="7" customWidth="1"/>
    <col min="10" max="16384" width="14.7109375" style="7"/>
  </cols>
  <sheetData>
    <row r="1" spans="1:8" s="2" customFormat="1" ht="18.75" x14ac:dyDescent="0.3">
      <c r="A1" s="1" t="s">
        <v>0</v>
      </c>
      <c r="C1" s="3"/>
      <c r="D1" s="3"/>
      <c r="E1" s="3"/>
      <c r="F1" s="4">
        <f>H19</f>
        <v>0.48295552550743936</v>
      </c>
      <c r="G1" s="5"/>
      <c r="H1" s="6"/>
    </row>
    <row r="2" spans="1:8" x14ac:dyDescent="0.25">
      <c r="B2" s="8"/>
      <c r="C2" s="9"/>
      <c r="D2" s="9"/>
      <c r="E2" s="9"/>
      <c r="F2" s="10"/>
      <c r="G2" s="10"/>
      <c r="H2" s="11"/>
    </row>
    <row r="3" spans="1:8" ht="45" customHeight="1" x14ac:dyDescent="0.25">
      <c r="B3" s="9"/>
      <c r="C3" s="9"/>
      <c r="D3" s="9"/>
      <c r="E3" s="9"/>
      <c r="F3" s="9"/>
      <c r="G3" s="9"/>
      <c r="H3" s="11"/>
    </row>
    <row r="4" spans="1:8" s="13" customFormat="1" ht="30.75" x14ac:dyDescent="0.25">
      <c r="C4" s="14" t="s">
        <v>1</v>
      </c>
      <c r="D4" s="15" t="s">
        <v>2</v>
      </c>
      <c r="E4" s="15" t="s">
        <v>3</v>
      </c>
    </row>
    <row r="5" spans="1:8" x14ac:dyDescent="0.25">
      <c r="A5" s="16">
        <v>4050</v>
      </c>
      <c r="B5" s="9" t="s">
        <v>5</v>
      </c>
      <c r="C5" s="17">
        <v>3162463</v>
      </c>
      <c r="D5" s="17">
        <v>222988</v>
      </c>
      <c r="E5" s="18">
        <v>0</v>
      </c>
      <c r="F5" s="18">
        <f>C5-E5-D5</f>
        <v>2939475</v>
      </c>
      <c r="G5" s="19"/>
      <c r="H5" s="20">
        <f>F5/F$16</f>
        <v>0.16313642616802679</v>
      </c>
    </row>
    <row r="6" spans="1:8" x14ac:dyDescent="0.25">
      <c r="A6" s="16">
        <v>4060</v>
      </c>
      <c r="B6" s="9" t="s">
        <v>6</v>
      </c>
      <c r="C6" s="21">
        <v>1488087</v>
      </c>
      <c r="D6" s="21">
        <v>109671</v>
      </c>
      <c r="E6" s="22">
        <v>0</v>
      </c>
      <c r="F6" s="22">
        <f t="shared" ref="F6:F7" si="0">C6-E6-D6</f>
        <v>1378416</v>
      </c>
      <c r="G6" s="23"/>
      <c r="H6" s="20">
        <f>F6/F$16</f>
        <v>7.6500007658791724E-2</v>
      </c>
    </row>
    <row r="7" spans="1:8" x14ac:dyDescent="0.25">
      <c r="A7" s="16">
        <v>4070</v>
      </c>
      <c r="B7" s="9" t="s">
        <v>7</v>
      </c>
      <c r="C7" s="21">
        <v>4368160</v>
      </c>
      <c r="D7" s="21">
        <v>189745</v>
      </c>
      <c r="E7" s="22">
        <v>18975</v>
      </c>
      <c r="F7" s="22">
        <f t="shared" si="0"/>
        <v>4159440</v>
      </c>
      <c r="G7" s="23"/>
      <c r="H7" s="20">
        <f>F7/F$16</f>
        <v>0.2308426424651808</v>
      </c>
    </row>
    <row r="8" spans="1:8" x14ac:dyDescent="0.25">
      <c r="A8" s="16">
        <v>4110</v>
      </c>
      <c r="B8" s="9" t="s">
        <v>8</v>
      </c>
      <c r="C8" s="21">
        <v>10000</v>
      </c>
      <c r="D8" s="21">
        <v>379</v>
      </c>
      <c r="E8" s="22">
        <v>0</v>
      </c>
      <c r="F8" s="22">
        <f>C8-E8-D8</f>
        <v>9621</v>
      </c>
      <c r="G8" s="23"/>
      <c r="H8" s="20">
        <f t="shared" ref="H8:H9" si="1">F8/F$16</f>
        <v>5.3395097973705705E-4</v>
      </c>
    </row>
    <row r="9" spans="1:8" x14ac:dyDescent="0.25">
      <c r="A9" s="16">
        <v>4600</v>
      </c>
      <c r="B9" s="9" t="s">
        <v>9</v>
      </c>
      <c r="C9" s="21">
        <v>215000</v>
      </c>
      <c r="D9" s="21">
        <v>9690</v>
      </c>
      <c r="E9" s="22">
        <v>124</v>
      </c>
      <c r="F9" s="22">
        <f>C9-E9-D9</f>
        <v>205186</v>
      </c>
      <c r="G9" s="23"/>
      <c r="H9" s="20">
        <f t="shared" si="1"/>
        <v>1.138751332796256E-2</v>
      </c>
    </row>
    <row r="10" spans="1:8" x14ac:dyDescent="0.25">
      <c r="A10" s="16">
        <v>4640</v>
      </c>
      <c r="B10" s="9" t="s">
        <v>10</v>
      </c>
      <c r="C10" s="24">
        <v>10000</v>
      </c>
      <c r="D10" s="25">
        <v>0</v>
      </c>
      <c r="E10" s="26">
        <v>0</v>
      </c>
      <c r="F10" s="22">
        <f>C10-E10-D10</f>
        <v>10000</v>
      </c>
      <c r="H10" s="20">
        <f>F10/F$16</f>
        <v>5.5498490774041887E-4</v>
      </c>
    </row>
    <row r="11" spans="1:8" x14ac:dyDescent="0.25">
      <c r="C11" s="17">
        <f>SUM(C5:C10)</f>
        <v>9253710</v>
      </c>
      <c r="D11" s="17">
        <f>SUM(D5:D10)</f>
        <v>532473</v>
      </c>
      <c r="E11" s="18">
        <f t="shared" ref="E11" si="2">SUM(E5:E10)</f>
        <v>19099</v>
      </c>
      <c r="F11" s="27">
        <f>SUM(F5:F10)</f>
        <v>8702138</v>
      </c>
      <c r="H11" s="28">
        <f>SUM(H5:H10)</f>
        <v>0.48295552550743936</v>
      </c>
    </row>
    <row r="12" spans="1:8" x14ac:dyDescent="0.25">
      <c r="C12" s="12"/>
      <c r="D12" s="12"/>
      <c r="F12" s="22">
        <f>SUM(C11-SUM(D11:E11)-F11)</f>
        <v>0</v>
      </c>
    </row>
    <row r="13" spans="1:8" x14ac:dyDescent="0.25">
      <c r="C13" s="12"/>
      <c r="D13" s="12"/>
    </row>
    <row r="14" spans="1:8" x14ac:dyDescent="0.25">
      <c r="A14" s="7">
        <v>1010</v>
      </c>
      <c r="B14" s="7" t="s">
        <v>11</v>
      </c>
      <c r="C14" s="17">
        <v>18427040</v>
      </c>
      <c r="D14" s="17">
        <v>1133607</v>
      </c>
      <c r="E14" s="18">
        <v>124925</v>
      </c>
      <c r="F14" s="30">
        <f>C14-E14-D14</f>
        <v>17168508</v>
      </c>
      <c r="G14" s="31"/>
    </row>
    <row r="15" spans="1:8" x14ac:dyDescent="0.25">
      <c r="A15" s="7">
        <v>1020</v>
      </c>
      <c r="B15" s="7" t="s">
        <v>4</v>
      </c>
      <c r="C15" s="24">
        <v>1150000</v>
      </c>
      <c r="D15" s="24">
        <v>300000</v>
      </c>
      <c r="E15" s="26">
        <v>0</v>
      </c>
      <c r="F15" s="32">
        <f>C15-E15-D15</f>
        <v>850000</v>
      </c>
      <c r="G15" s="33"/>
    </row>
    <row r="16" spans="1:8" x14ac:dyDescent="0.25">
      <c r="C16" s="17">
        <f>SUM(C14:C15)</f>
        <v>19577040</v>
      </c>
      <c r="D16" s="17">
        <f t="shared" ref="D16:E16" si="3">SUM(D14:D15)</f>
        <v>1433607</v>
      </c>
      <c r="E16" s="18">
        <f t="shared" si="3"/>
        <v>124925</v>
      </c>
      <c r="F16" s="27">
        <f>SUM(F14:F15)</f>
        <v>18018508</v>
      </c>
      <c r="G16" s="31"/>
    </row>
    <row r="17" spans="1:8" x14ac:dyDescent="0.25">
      <c r="C17" s="22"/>
      <c r="D17" s="22"/>
      <c r="E17" s="22"/>
      <c r="F17" s="22">
        <f>SUM(C16-SUM(D16:E16)-F16)</f>
        <v>0</v>
      </c>
    </row>
    <row r="18" spans="1:8" x14ac:dyDescent="0.25">
      <c r="C18" s="22"/>
      <c r="D18" s="22"/>
      <c r="E18" s="22"/>
      <c r="F18" s="22"/>
    </row>
    <row r="19" spans="1:8" x14ac:dyDescent="0.25">
      <c r="C19" s="22"/>
      <c r="D19" s="22"/>
      <c r="E19" s="22"/>
      <c r="F19" s="30">
        <f>F11</f>
        <v>8702138</v>
      </c>
      <c r="G19" s="34" t="s">
        <v>12</v>
      </c>
      <c r="H19" s="35">
        <f>F19/F20</f>
        <v>0.48295552550743936</v>
      </c>
    </row>
    <row r="20" spans="1:8" x14ac:dyDescent="0.25">
      <c r="C20" s="22"/>
      <c r="D20" s="22"/>
      <c r="E20" s="22"/>
      <c r="F20" s="27">
        <f>F16</f>
        <v>18018508</v>
      </c>
      <c r="G20" s="36"/>
      <c r="H20" s="36"/>
    </row>
    <row r="21" spans="1:8" x14ac:dyDescent="0.25">
      <c r="A21" s="7" t="s">
        <v>13</v>
      </c>
    </row>
    <row r="22" spans="1:8" x14ac:dyDescent="0.25">
      <c r="E22" s="37"/>
      <c r="H22" s="38"/>
    </row>
    <row r="26" spans="1:8" x14ac:dyDescent="0.25">
      <c r="A26" s="39"/>
    </row>
  </sheetData>
  <mergeCells count="2">
    <mergeCell ref="G19:G20"/>
    <mergeCell ref="H19:H20"/>
  </mergeCells>
  <hyperlinks>
    <hyperlink ref="C4" r:id="rId1" display="FY 2022 Budget" xr:uid="{8C3A5DB2-8B69-43EB-BD13-65A43F08A874}"/>
  </hyperlinks>
  <pageMargins left="0.7" right="0.7" top="0.75" bottom="0.75" header="0.3" footer="0.3"/>
  <pageSetup scale="77" fitToHeight="0" orientation="landscape" r:id="rId2"/>
  <headerFooter>
    <oddFooter>&amp;L&amp;Z&amp;F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Labor OH (9009)</vt:lpstr>
    </vt:vector>
  </TitlesOfParts>
  <Company>Fort Pierce Utilities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Harris</dc:creator>
  <cp:lastModifiedBy>Michele Harris</cp:lastModifiedBy>
  <dcterms:created xsi:type="dcterms:W3CDTF">2023-04-05T15:26:10Z</dcterms:created>
  <dcterms:modified xsi:type="dcterms:W3CDTF">2023-04-05T15:27:43Z</dcterms:modified>
</cp:coreProperties>
</file>